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<sst xmlns="http://schemas.openxmlformats.org/spreadsheetml/2006/main" count="50" uniqueCount="28">
  <si>
    <r>
      <rPr>
        <sz val="10.5"/>
        <color theme="0" tint="-0.5"/>
        <rFont val="楷体_GB2312"/>
        <charset val="134"/>
      </rPr>
      <t xml:space="preserve">                                         </t>
    </r>
    <r>
      <rPr>
        <sz val="14"/>
        <color theme="0" tint="-0.5"/>
        <rFont val="楷体_GB2312"/>
        <charset val="134"/>
      </rPr>
      <t>云玺大酒店</t>
    </r>
    <r>
      <rPr>
        <sz val="10.5"/>
        <color theme="0" tint="-0.5"/>
        <rFont val="楷体_GB2312"/>
        <charset val="134"/>
      </rPr>
      <t xml:space="preserve">
                                          Yun xi Hotel</t>
    </r>
  </si>
  <si>
    <t>消防投入台账</t>
  </si>
  <si>
    <t>日间</t>
  </si>
  <si>
    <t>项目</t>
  </si>
  <si>
    <t>单位</t>
  </si>
  <si>
    <t>数量</t>
  </si>
  <si>
    <t>单价（元）</t>
  </si>
  <si>
    <t>总金额（元）</t>
  </si>
  <si>
    <t>备注</t>
  </si>
  <si>
    <t>干粉灭火器</t>
  </si>
  <si>
    <t>套</t>
  </si>
  <si>
    <t>消防铲</t>
  </si>
  <si>
    <t>把</t>
  </si>
  <si>
    <t>消防战斗服</t>
  </si>
  <si>
    <t>消防斧</t>
  </si>
  <si>
    <t>消防水袋接口</t>
  </si>
  <si>
    <t>个</t>
  </si>
  <si>
    <t>防毒面具</t>
  </si>
  <si>
    <t>灭火毯</t>
  </si>
  <si>
    <t>条</t>
  </si>
  <si>
    <t>水基灭火器</t>
  </si>
  <si>
    <t>消防栓标志</t>
  </si>
  <si>
    <t>消防安全海报</t>
  </si>
  <si>
    <t>张</t>
  </si>
  <si>
    <t>消防水带</t>
  </si>
  <si>
    <t>中国消防杂志</t>
  </si>
  <si>
    <t>份</t>
  </si>
  <si>
    <t>合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</si>
</sst>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0" tint="-0.5"/>
      <name val="楷体_GB2312"/>
      <charset val="134"/>
    </font>
    <font>
      <sz val="10.5"/>
      <color theme="1"/>
      <name val="楷体_GB2312"/>
      <charset val="134"/>
    </font>
    <font>
      <b/>
      <sz val="18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4"/>
      <color theme="0" tint="-0.5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14" borderId="24" applyNumberFormat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13" fillId="10" borderId="21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0</xdr:col>
      <xdr:colOff>562610</xdr:colOff>
      <xdr:row>0</xdr:row>
      <xdr:rowOff>511810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25400"/>
          <a:ext cx="562610" cy="4864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11" sqref="I11"/>
    </sheetView>
  </sheetViews>
  <sheetFormatPr defaultColWidth="9" defaultRowHeight="13.5"/>
  <cols>
    <col min="1" max="1" width="15.75" customWidth="1"/>
    <col min="2" max="2" width="16.25" customWidth="1"/>
    <col min="5" max="5" width="12.625" customWidth="1"/>
    <col min="6" max="6" width="12.125" customWidth="1"/>
    <col min="7" max="7" width="15.7166666666667" customWidth="1"/>
  </cols>
  <sheetData>
    <row r="1" ht="42" customHeight="1" spans="1:10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</row>
    <row r="2" ht="30" customHeight="1" spans="1:7">
      <c r="A2" s="4" t="s">
        <v>1</v>
      </c>
      <c r="B2" s="4"/>
      <c r="C2" s="4"/>
      <c r="D2" s="4"/>
      <c r="E2" s="4"/>
      <c r="F2" s="4"/>
      <c r="G2" s="4"/>
    </row>
    <row r="3" ht="27" customHeight="1" spans="1:7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ht="24" customHeight="1" spans="1:7">
      <c r="A4" s="8">
        <v>42191</v>
      </c>
      <c r="B4" s="9" t="s">
        <v>9</v>
      </c>
      <c r="C4" s="9" t="s">
        <v>10</v>
      </c>
      <c r="D4" s="9">
        <v>100</v>
      </c>
      <c r="E4" s="9">
        <v>70</v>
      </c>
      <c r="F4" s="9">
        <f t="shared" ref="F4:F23" si="0">D4*E4</f>
        <v>7000</v>
      </c>
      <c r="G4" s="10"/>
    </row>
    <row r="5" ht="24" customHeight="1" spans="1:7">
      <c r="A5" s="11">
        <v>42506</v>
      </c>
      <c r="B5" s="12" t="s">
        <v>11</v>
      </c>
      <c r="C5" s="12" t="s">
        <v>12</v>
      </c>
      <c r="D5" s="12">
        <v>1</v>
      </c>
      <c r="E5" s="12">
        <v>16</v>
      </c>
      <c r="F5" s="12">
        <f t="shared" si="0"/>
        <v>16</v>
      </c>
      <c r="G5" s="13"/>
    </row>
    <row r="6" ht="24" customHeight="1" spans="1:7">
      <c r="A6" s="11">
        <v>42506</v>
      </c>
      <c r="B6" s="12" t="s">
        <v>13</v>
      </c>
      <c r="C6" s="12" t="s">
        <v>10</v>
      </c>
      <c r="D6" s="12">
        <v>6</v>
      </c>
      <c r="E6" s="12">
        <v>100</v>
      </c>
      <c r="F6" s="12">
        <f t="shared" si="0"/>
        <v>600</v>
      </c>
      <c r="G6" s="13"/>
    </row>
    <row r="7" ht="24" customHeight="1" spans="1:7">
      <c r="A7" s="11">
        <v>42506</v>
      </c>
      <c r="B7" s="12" t="s">
        <v>14</v>
      </c>
      <c r="C7" s="12" t="s">
        <v>12</v>
      </c>
      <c r="D7" s="12">
        <v>3</v>
      </c>
      <c r="E7" s="12">
        <v>135</v>
      </c>
      <c r="F7" s="12">
        <f t="shared" si="0"/>
        <v>405</v>
      </c>
      <c r="G7" s="13"/>
    </row>
    <row r="8" ht="24" customHeight="1" spans="1:7">
      <c r="A8" s="11">
        <v>42506</v>
      </c>
      <c r="B8" s="12" t="s">
        <v>15</v>
      </c>
      <c r="C8" s="12" t="s">
        <v>16</v>
      </c>
      <c r="D8" s="12">
        <v>2</v>
      </c>
      <c r="E8" s="12">
        <v>50</v>
      </c>
      <c r="F8" s="12">
        <f t="shared" si="0"/>
        <v>100</v>
      </c>
      <c r="G8" s="13"/>
    </row>
    <row r="9" ht="24" customHeight="1" spans="1:7">
      <c r="A9" s="11">
        <v>42506</v>
      </c>
      <c r="B9" s="12" t="s">
        <v>17</v>
      </c>
      <c r="C9" s="12" t="s">
        <v>10</v>
      </c>
      <c r="D9" s="12">
        <v>4</v>
      </c>
      <c r="E9" s="12">
        <v>50</v>
      </c>
      <c r="F9" s="12">
        <f t="shared" si="0"/>
        <v>200</v>
      </c>
      <c r="G9" s="13"/>
    </row>
    <row r="10" ht="24" customHeight="1" spans="1:7">
      <c r="A10" s="11">
        <v>42590</v>
      </c>
      <c r="B10" s="12" t="s">
        <v>9</v>
      </c>
      <c r="C10" s="12" t="s">
        <v>10</v>
      </c>
      <c r="D10" s="12">
        <v>100</v>
      </c>
      <c r="E10" s="12">
        <v>39</v>
      </c>
      <c r="F10" s="12">
        <f t="shared" si="0"/>
        <v>3900</v>
      </c>
      <c r="G10" s="13"/>
    </row>
    <row r="11" ht="24" customHeight="1" spans="1:7">
      <c r="A11" s="11">
        <v>42678</v>
      </c>
      <c r="B11" s="12" t="s">
        <v>9</v>
      </c>
      <c r="C11" s="12" t="s">
        <v>10</v>
      </c>
      <c r="D11" s="12">
        <v>30</v>
      </c>
      <c r="E11" s="12">
        <v>45</v>
      </c>
      <c r="F11" s="12">
        <f t="shared" si="0"/>
        <v>1350</v>
      </c>
      <c r="G11" s="13"/>
    </row>
    <row r="12" ht="24" customHeight="1" spans="1:7">
      <c r="A12" s="11">
        <v>42896</v>
      </c>
      <c r="B12" s="12" t="s">
        <v>9</v>
      </c>
      <c r="C12" s="12" t="s">
        <v>10</v>
      </c>
      <c r="D12" s="12">
        <v>120</v>
      </c>
      <c r="E12" s="12">
        <v>45</v>
      </c>
      <c r="F12" s="12">
        <f t="shared" si="0"/>
        <v>5400</v>
      </c>
      <c r="G12" s="13"/>
    </row>
    <row r="13" ht="24" customHeight="1" spans="1:7">
      <c r="A13" s="11">
        <v>42976</v>
      </c>
      <c r="B13" s="12" t="s">
        <v>18</v>
      </c>
      <c r="C13" s="12" t="s">
        <v>19</v>
      </c>
      <c r="D13" s="12">
        <v>4</v>
      </c>
      <c r="E13" s="12">
        <v>100</v>
      </c>
      <c r="F13" s="12">
        <f t="shared" si="0"/>
        <v>400</v>
      </c>
      <c r="G13" s="13"/>
    </row>
    <row r="14" ht="24" customHeight="1" spans="1:7">
      <c r="A14" s="11">
        <v>43314</v>
      </c>
      <c r="B14" s="12" t="s">
        <v>9</v>
      </c>
      <c r="C14" s="12" t="s">
        <v>10</v>
      </c>
      <c r="D14" s="12">
        <v>100</v>
      </c>
      <c r="E14" s="12">
        <v>45</v>
      </c>
      <c r="F14" s="12">
        <f t="shared" si="0"/>
        <v>4500</v>
      </c>
      <c r="G14" s="13"/>
    </row>
    <row r="15" ht="24" customHeight="1" spans="1:7">
      <c r="A15" s="11">
        <v>43495</v>
      </c>
      <c r="B15" s="12" t="s">
        <v>20</v>
      </c>
      <c r="C15" s="12" t="s">
        <v>16</v>
      </c>
      <c r="D15" s="12">
        <v>8</v>
      </c>
      <c r="E15" s="12">
        <v>100</v>
      </c>
      <c r="F15" s="12">
        <f t="shared" si="0"/>
        <v>800</v>
      </c>
      <c r="G15" s="13"/>
    </row>
    <row r="16" ht="24" customHeight="1" spans="1:7">
      <c r="A16" s="11">
        <v>43615</v>
      </c>
      <c r="B16" s="12" t="s">
        <v>9</v>
      </c>
      <c r="C16" s="12" t="s">
        <v>16</v>
      </c>
      <c r="D16" s="12">
        <v>120</v>
      </c>
      <c r="E16" s="12">
        <v>52</v>
      </c>
      <c r="F16" s="12">
        <f t="shared" si="0"/>
        <v>6240</v>
      </c>
      <c r="G16" s="13"/>
    </row>
    <row r="17" s="1" customFormat="1" ht="24" customHeight="1" spans="1:7">
      <c r="A17" s="14">
        <v>44186</v>
      </c>
      <c r="B17" s="15" t="s">
        <v>21</v>
      </c>
      <c r="C17" s="15" t="s">
        <v>16</v>
      </c>
      <c r="D17" s="15">
        <v>16</v>
      </c>
      <c r="E17" s="15">
        <v>48</v>
      </c>
      <c r="F17" s="15">
        <f t="shared" si="0"/>
        <v>768</v>
      </c>
      <c r="G17" s="16"/>
    </row>
    <row r="18" s="1" customFormat="1" ht="24" customHeight="1" spans="1:7">
      <c r="A18" s="14">
        <v>44195</v>
      </c>
      <c r="B18" s="15" t="s">
        <v>22</v>
      </c>
      <c r="C18" s="15" t="s">
        <v>23</v>
      </c>
      <c r="D18" s="15">
        <v>5</v>
      </c>
      <c r="E18" s="15">
        <v>100</v>
      </c>
      <c r="F18" s="15">
        <f t="shared" si="0"/>
        <v>500</v>
      </c>
      <c r="G18" s="16"/>
    </row>
    <row r="19" s="1" customFormat="1" ht="24" customHeight="1" spans="1:7">
      <c r="A19" s="14">
        <v>44216</v>
      </c>
      <c r="B19" s="15" t="s">
        <v>24</v>
      </c>
      <c r="C19" s="15" t="s">
        <v>10</v>
      </c>
      <c r="D19" s="15">
        <v>7</v>
      </c>
      <c r="E19" s="15">
        <v>574</v>
      </c>
      <c r="F19" s="15">
        <f t="shared" si="0"/>
        <v>4018</v>
      </c>
      <c r="G19" s="16"/>
    </row>
    <row r="20" s="1" customFormat="1" ht="24" customHeight="1" spans="1:7">
      <c r="A20" s="14">
        <v>44216</v>
      </c>
      <c r="B20" s="15" t="s">
        <v>9</v>
      </c>
      <c r="C20" s="15" t="s">
        <v>16</v>
      </c>
      <c r="D20" s="15">
        <v>20</v>
      </c>
      <c r="E20" s="15">
        <v>39.5</v>
      </c>
      <c r="F20" s="15">
        <f t="shared" si="0"/>
        <v>790</v>
      </c>
      <c r="G20" s="16"/>
    </row>
    <row r="21" s="1" customFormat="1" ht="24" customHeight="1" spans="1:7">
      <c r="A21" s="14">
        <v>44221</v>
      </c>
      <c r="B21" s="15" t="s">
        <v>25</v>
      </c>
      <c r="C21" s="15" t="s">
        <v>26</v>
      </c>
      <c r="D21" s="15">
        <v>1</v>
      </c>
      <c r="E21" s="15">
        <v>220</v>
      </c>
      <c r="F21" s="15">
        <f t="shared" si="0"/>
        <v>220</v>
      </c>
      <c r="G21" s="16"/>
    </row>
    <row r="22" s="1" customFormat="1" ht="24" customHeight="1" spans="1:7">
      <c r="A22" s="14">
        <v>44387</v>
      </c>
      <c r="B22" s="15" t="s">
        <v>9</v>
      </c>
      <c r="C22" s="15" t="s">
        <v>16</v>
      </c>
      <c r="D22" s="15">
        <v>96</v>
      </c>
      <c r="E22" s="15">
        <v>47</v>
      </c>
      <c r="F22" s="15">
        <f t="shared" si="0"/>
        <v>4512</v>
      </c>
      <c r="G22" s="16"/>
    </row>
    <row r="23" s="1" customFormat="1" ht="24" customHeight="1" spans="1:7">
      <c r="A23" s="17">
        <v>44387</v>
      </c>
      <c r="B23" s="18" t="s">
        <v>20</v>
      </c>
      <c r="C23" s="18" t="s">
        <v>16</v>
      </c>
      <c r="D23" s="18">
        <v>4</v>
      </c>
      <c r="E23" s="18">
        <v>50</v>
      </c>
      <c r="F23" s="18">
        <f t="shared" si="0"/>
        <v>200</v>
      </c>
      <c r="G23" s="19"/>
    </row>
    <row r="24" s="1" customFormat="1" ht="24" customHeight="1" spans="1:7">
      <c r="A24" s="20" t="s">
        <v>27</v>
      </c>
      <c r="B24" s="21"/>
      <c r="C24" s="21"/>
      <c r="D24" s="21"/>
      <c r="E24" s="22"/>
      <c r="F24" s="23">
        <f>SUM(F4:F23)</f>
        <v>41919</v>
      </c>
      <c r="G24" s="24"/>
    </row>
  </sheetData>
  <sortState ref="A4:J23">
    <sortCondition ref="A4:A23"/>
  </sortState>
  <mergeCells count="3">
    <mergeCell ref="A1:G1"/>
    <mergeCell ref="A2:G2"/>
    <mergeCell ref="A24:E24"/>
  </mergeCells>
  <pageMargins left="0.7" right="0.39305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Running Yan</cp:lastModifiedBy>
  <dcterms:created xsi:type="dcterms:W3CDTF">2021-10-14T05:38:00Z</dcterms:created>
  <dcterms:modified xsi:type="dcterms:W3CDTF">2021-10-14T07:50:16Z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